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998C2CDE-113D-41E6-A6B9-5FA213F5FA71}" xr6:coauthVersionLast="47" xr6:coauthVersionMax="47" xr10:uidLastSave="{0674DBC4-1CA9-4681-84C3-A354BAFCBE38}"/>
  <bookViews>
    <workbookView xWindow="28680" yWindow="-120" windowWidth="29040" windowHeight="15720" xr2:uid="{9BE0A637-154C-4AF4-8B35-6AE18FA022B0}"/>
  </bookViews>
  <sheets>
    <sheet name="McCleery, Jo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<sst xmlns="http://schemas.openxmlformats.org/spreadsheetml/2006/main" count="521" uniqueCount="252">
  <si>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</si>
  <si>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</si>
  <si>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</si>
  <si>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</si>
  <si>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</si>
  <si>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</si>
  <si>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</si>
  <si>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</si>
  <si>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</si>
  <si>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</si>
  <si>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</si>
  <si>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</si>
  <si>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</si>
  <si>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</si>
  <si>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</si>
  <si>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</si>
  <si>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</si>
  <si>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</si>
  <si>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</si>
  <si>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</si>
  <si>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</si>
  <si>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</si>
  <si>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</si>
  <si>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</si>
  <si>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</si>
  <si>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</si>
  <si>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</si>
  <si>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</si>
  <si>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</si>
  <si>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</si>
  <si>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</si>
  <si>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</si>
  <si>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</si>
  <si>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</si>
  <si>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</si>
  <si>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</si>
  <si>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</si>
  <si>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</si>
  <si>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</si>
  <si>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</si>
  <si>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</si>
  <si>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</si>
  <si>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</si>
  <si>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</si>
  <si>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</si>
  <si>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</si>
  <si>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</si>
  <si>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</si>
  <si>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</si>
  <si>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</si>
  <si>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</si>
  <si>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</si>
  <si>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</si>
  <si>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</si>
  <si>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</si>
  <si>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</si>
  <si>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</si>
  <si>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</si>
  <si>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</si>
  <si>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</si>
  <si>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</si>
  <si>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</si>
  <si>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</si>
  <si>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</si>
  <si>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</si>
  <si>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</si>
  <si>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</si>
  <si>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</si>
  <si>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</si>
  <si>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</si>
  <si>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</si>
  <si>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</si>
  <si>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</si>
  <si>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</si>
  <si>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</si>
  <si>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</si>
  <si>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</si>
  <si>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</si>
  <si>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</si>
  <si>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</si>
  <si>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</si>
  <si>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</si>
  <si>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</si>
  <si>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</si>
  <si>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</si>
  <si>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</si>
  <si>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</si>
  <si>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</si>
  <si>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</si>
  <si>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</si>
  <si>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</si>
  <si>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</si>
  <si>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</si>
  <si>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</si>
  <si>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</si>
  <si>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</si>
  <si>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</si>
  <si>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</si>
  <si>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</si>
  <si>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</si>
  <si>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</si>
  <si>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</si>
  <si>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</si>
  <si>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</si>
  <si>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</si>
  <si>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</si>
  <si>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</si>
  <si>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McCleery, Joe</t>
  </si>
  <si>
    <t>Brig. Gen.</t>
  </si>
  <si>
    <t>07Nov13112</t>
  </si>
  <si>
    <t>08Apr13810</t>
  </si>
  <si>
    <t>08May13935</t>
  </si>
  <si>
    <t>08Jul14243</t>
  </si>
  <si>
    <t>08May13970</t>
  </si>
  <si>
    <t>08Jul14244</t>
  </si>
  <si>
    <t>08Sep14467</t>
  </si>
  <si>
    <t>08Aug14314</t>
  </si>
  <si>
    <t>10Mar16822</t>
  </si>
  <si>
    <t>11Nov19261</t>
  </si>
  <si>
    <t>13Aug21235</t>
  </si>
  <si>
    <t>Conduct Pts - Aug 2012 - Mustered AoS</t>
  </si>
  <si>
    <t>Conduct Pts - Sep 2012 - Mustered AoS</t>
  </si>
  <si>
    <t>Conduct Pts - Oct 2012 - Mustered AoS</t>
  </si>
  <si>
    <t>Conduct Pts - Dec 2012 - Mustered AoS</t>
  </si>
  <si>
    <t>Conduct Points Muster (Jan-Oct, 2013)</t>
  </si>
  <si>
    <t>Conduct Points Muster (Nov., 2013 - Jan., 2014)</t>
  </si>
  <si>
    <t>Conduct Points Muster (Feb., 2014)</t>
  </si>
  <si>
    <t>Conduct Points Muster (Mar/Apr, 2014)</t>
  </si>
  <si>
    <t>HPSCN Hagerstown Battlefield ribbon</t>
  </si>
  <si>
    <t>Conduct Points Muster (May/June, 2014)</t>
  </si>
  <si>
    <t>Conduct Points Muster (July, 2014)</t>
  </si>
  <si>
    <t>Commendations: GCM</t>
  </si>
  <si>
    <t>Conduct Points Muster (Aug/Sept, 2014)</t>
  </si>
  <si>
    <t>Conduct Points Muster (Oct/Nov. 2014)</t>
  </si>
  <si>
    <t>Conduct Points Muster (Jan, 2015)</t>
  </si>
  <si>
    <t>Conduct Points Muster (Feb 15)</t>
  </si>
  <si>
    <t>Conduct Points Muster (Mar/Apr 15)</t>
  </si>
  <si>
    <t>Commendation UA Good Conduct Medal, May, 15</t>
  </si>
  <si>
    <t>Conduct Points Muster (May, 15)</t>
  </si>
  <si>
    <t>Conduct Points Muster (June/July, 15)</t>
  </si>
  <si>
    <t>Conduct Points Muster (Sept/Oct, 15)</t>
  </si>
  <si>
    <t>Conduct Points Muster (Nov., 15)</t>
  </si>
  <si>
    <t>Conduct Points Muster (Apr/May, 16)</t>
  </si>
  <si>
    <t>Conduct Points Muster (Jun/Jul, 16)</t>
  </si>
  <si>
    <t>Conduct Points Muster (Aug/Sep/Oct, 16)</t>
  </si>
  <si>
    <t>Award Points GCM (2016 )</t>
  </si>
  <si>
    <t>Conduct Points Muster (Nov/Dec, 16)</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</si>
  <si>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</si>
  <si>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</si>
  <si>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</si>
  <si>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</si>
  <si>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</si>
  <si>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</si>
  <si>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</si>
  <si>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</si>
  <si>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</si>
  <si>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</si>
  <si>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</si>
  <si>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</si>
  <si>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</si>
  <si>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</si>
  <si>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</si>
  <si>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</si>
  <si>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</si>
  <si>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</si>
  <si>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</si>
  <si>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GCM, December 2018 Website Support Donation Drive</t>
  </si>
  <si>
    <t>Conduct Points, Muster, Dec 2018</t>
  </si>
  <si>
    <t>Conduct Points, Muster (February, 2019)</t>
  </si>
  <si>
    <t>Conduct Points, Muster (March, 2019)</t>
  </si>
  <si>
    <t>Conduct Points, Muster, Apr 2019</t>
  </si>
  <si>
    <t>Conduct Points, Muster, May 2019</t>
  </si>
  <si>
    <t>GCM 1st Half 2019</t>
  </si>
  <si>
    <t>Conduct Points, Muster, Jun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</si>
  <si>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</si>
  <si>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</si>
  <si>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</si>
  <si>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</si>
  <si>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</si>
  <si>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</si>
  <si>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</si>
  <si>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</si>
  <si>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</si>
  <si>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</si>
  <si>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</si>
  <si>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</si>
  <si>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</si>
  <si>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</si>
  <si>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</si>
  <si>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</si>
  <si>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</si>
  <si>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</si>
  <si>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</si>
  <si>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</si>
  <si>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</si>
  <si>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</si>
  <si>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</si>
  <si>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</si>
  <si>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</si>
  <si>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</si>
  <si>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</si>
  <si>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</si>
  <si>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</si>
  <si>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CSA</t>
  </si>
  <si>
    <t>Gen. Lars Wistedt ././zRetired, AotC</t>
  </si>
  <si>
    <t>USA</t>
  </si>
  <si>
    <t>Cadet Joe McCleery 7/1/I, AotP</t>
  </si>
  <si>
    <t>HPS Gettysburg</t>
  </si>
  <si>
    <t>!HISTORICAL 1.1.1 Opening Fight - July 1st - Gettysburg /4</t>
  </si>
  <si>
    <t>West Point Training</t>
  </si>
  <si>
    <t>.</t>
  </si>
  <si>
    <t>//,</t>
  </si>
  <si>
    <t>Fld. Lt. Jim Garner 4/2/II, AotM</t>
  </si>
  <si>
    <t>1st Lt. Joe McCleery 7/1/I, AotP</t>
  </si>
  <si>
    <t>HPS Atlanta</t>
  </si>
  <si>
    <t>003-Rocky Face Dug Gap May 8th Historical /12</t>
  </si>
  <si>
    <t>Battle</t>
  </si>
  <si>
    <t>Maj. Gen. Ron Virts ././zRetired, AotS</t>
  </si>
  <si>
    <t>HPS Shiloh</t>
  </si>
  <si>
    <t>082 Jk_Block Buell /15</t>
  </si>
  <si>
    <t>Maneuver</t>
  </si>
  <si>
    <t>81. Cavalry skirmishes (var. 32) /18</t>
  </si>
  <si>
    <t>Lt. Col. Jim Garner 4/2/II, AotM</t>
  </si>
  <si>
    <t>114-Jonesboro August 31 Weather /20</t>
  </si>
  <si>
    <t>HPS Chickamauga</t>
  </si>
  <si>
    <t>086 Chatt_Ringgold Gap (H)w 12 /12</t>
  </si>
  <si>
    <t>Fld. Lt. Mark Vaccaro ././zRetired, ANV</t>
  </si>
  <si>
    <t>HPS Ozark</t>
  </si>
  <si>
    <t>09 Cane Hill_Histscn /27</t>
  </si>
  <si>
    <t>Lt. Col. Steve Real ././zDischarged, ANV</t>
  </si>
  <si>
    <t>Capt. Joe McCleery 7/1/I, AotP</t>
  </si>
  <si>
    <t>076 Chatt_Brown's Ferry (H)w 10 /10</t>
  </si>
  <si>
    <t>Brig. Gen. Andy Taylor ././zRetired, AoG</t>
  </si>
  <si>
    <t>HPS Corinth</t>
  </si>
  <si>
    <t>Other (Enter description in Comments including # turns) /0</t>
  </si>
  <si>
    <t>Brig. Gen. Mark Vaccaro ././zRetired, ANV</t>
  </si>
  <si>
    <t>Maj. Gen. Tim Goodwin 4/3/I, AotP</t>
  </si>
  <si>
    <t>Maj. Gen. Allan Hovey ././zRetired, AotM</t>
  </si>
  <si>
    <t>The Climax /32</t>
  </si>
  <si>
    <t>Multiplayer Battle</t>
  </si>
  <si>
    <t>Col. Donald Vandergriff ././zRetired, AotM</t>
  </si>
  <si>
    <t>Maj. Joe McCleery 7/1/I, AotP</t>
  </si>
  <si>
    <t>Col. Neil Thomas ./2/II, ANV</t>
  </si>
  <si>
    <t>Lt. Gen. Joe Mishurda ././zRetired, AotP</t>
  </si>
  <si>
    <t>HPS Antietam</t>
  </si>
  <si>
    <t>061 H_Hagerstown V.1 /86</t>
  </si>
  <si>
    <t>Lt. Gen. Boyd Denner ././zDischarged, ANV</t>
  </si>
  <si>
    <t>Lt. Gen. Steve Kitchen ././zRetired, ANV</t>
  </si>
  <si>
    <t>Lt. Col. David Smiley ././zDischarged, ANV</t>
  </si>
  <si>
    <t>Lt. Col. Joe McCleery 7/1/I, AotP</t>
  </si>
  <si>
    <t>Brig. Gen. Leon Korotko ././zDischarged, AotS</t>
  </si>
  <si>
    <t>. .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</si>
</sst>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18" sqref="E1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2008</v>
      </c>
      <c r="J2" s="53"/>
      <c r="K2" s="52">
        <v>2016</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90.555000000000007</v>
      </c>
      <c r="B7" s="23">
        <f>A7/B9</f>
        <v>0.28249442373383665</v>
      </c>
      <c r="C7" s="22">
        <f>'OBD File'!M3</f>
        <v>230</v>
      </c>
      <c r="D7" s="23">
        <f>C7/B9</f>
        <v>0.7175055762661634</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320.55500000000001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4</v>
      </c>
      <c r="C14" s="18">
        <v>1</v>
      </c>
      <c r="D14" s="18">
        <v>2</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3</v>
      </c>
      <c r="C18" s="18">
        <v>0</v>
      </c>
      <c r="D18" s="18">
        <v>1</v>
      </c>
      <c r="E18" s="18">
        <v>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v>
      </c>
      <c r="J21" s="50" t="s">
        <v>81</v>
      </c>
      <c r="K21" s="51"/>
      <c r="L21" s="27">
        <f>COUNTIFS('DOR Games'!G2:G4988,"TS Antietam")</f>
        <v>0</v>
      </c>
      <c r="M21" s="50" t="s">
        <v>100</v>
      </c>
      <c r="N21" s="51"/>
      <c r="O21" s="27">
        <f>COUNTIFS('DOR Games'!G2:G4988,"AGEOD-AACW")</f>
        <v>0</v>
      </c>
    </row>
    <row r="22" spans="1:15" x14ac:dyDescent="0.25">
      <c r="A22" s="18">
        <v>0</v>
      </c>
      <c r="B22" s="18">
        <v>1</v>
      </c>
      <c r="C22" s="18">
        <v>1</v>
      </c>
      <c r="D22" s="18">
        <v>1</v>
      </c>
      <c r="E22" s="18">
        <v>0</v>
      </c>
      <c r="G22" s="50" t="s">
        <v>82</v>
      </c>
      <c r="H22" s="51"/>
      <c r="I22" s="27">
        <f>COUNTIFS('DOR Games'!G2:G4988,"HPS Atlanta")</f>
        <v>2</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2</v>
      </c>
      <c r="J24" s="50" t="s">
        <v>88</v>
      </c>
      <c r="K24" s="51"/>
      <c r="L24" s="27">
        <f>COUNTIFS('DOR Games'!G2:G4990,"TS Gettysburg")</f>
        <v>0</v>
      </c>
      <c r="M24" s="3"/>
      <c r="N24" s="3"/>
      <c r="O24" s="3"/>
    </row>
    <row r="25" spans="1:15" x14ac:dyDescent="0.25">
      <c r="A25" s="35" t="s">
        <v>79</v>
      </c>
      <c r="B25" s="36"/>
      <c r="C25" s="18">
        <f>SUM(A14:E14)</f>
        <v>11</v>
      </c>
      <c r="D25" s="25">
        <f>(2*(A14+B14)+C14)/(2*C25)</f>
        <v>0.59090909090909094</v>
      </c>
      <c r="E25" s="25">
        <f>(2*(D14+E14)+C14)/(2*C25)</f>
        <v>0.40909090909090912</v>
      </c>
      <c r="G25" s="50" t="s">
        <v>85</v>
      </c>
      <c r="H25" s="51"/>
      <c r="I25" s="27">
        <f>COUNTIFS('DOR Games'!G2:G4991,"HPS Corinth")</f>
        <v>1</v>
      </c>
      <c r="J25" s="50" t="s">
        <v>94</v>
      </c>
      <c r="K25" s="51"/>
      <c r="L25" s="27">
        <f>COUNTIFS('DOR Games'!G2:G4991,"TS Shiloh")</f>
        <v>0</v>
      </c>
      <c r="M25" s="3"/>
      <c r="N25" s="3"/>
      <c r="O25" s="3"/>
    </row>
    <row r="26" spans="1:15" x14ac:dyDescent="0.25">
      <c r="A26" s="35" t="s">
        <v>77</v>
      </c>
      <c r="B26" s="36"/>
      <c r="C26" s="18">
        <f>SUM(A18:E18)</f>
        <v>8</v>
      </c>
      <c r="D26" s="25">
        <f>(2*(A18+B18)+C18)/(2*C26)</f>
        <v>0.625</v>
      </c>
      <c r="E26" s="25">
        <f>(2*(D18+E18)+C18)/(2*C26)</f>
        <v>0.375</v>
      </c>
      <c r="F26" s="15"/>
      <c r="G26" s="50" t="s">
        <v>106</v>
      </c>
      <c r="H26" s="51"/>
      <c r="I26" s="27">
        <f>COUNTIFS('DOR Games'!G2:G4992,"WDS Civil War Battles")</f>
        <v>0</v>
      </c>
      <c r="J26" s="3"/>
      <c r="K26" s="3"/>
      <c r="L26" s="3"/>
      <c r="M26" s="3"/>
      <c r="N26" s="3"/>
      <c r="O26" s="3"/>
    </row>
    <row r="27" spans="1:15" x14ac:dyDescent="0.25">
      <c r="A27" s="35" t="s">
        <v>78</v>
      </c>
      <c r="B27" s="36"/>
      <c r="C27" s="18">
        <f>SUM(A22:E22)</f>
        <v>3</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3</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1</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1</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11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19" sqref="J1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39455</v>
      </c>
      <c r="B3" s="30" t="s">
        <v>109</v>
      </c>
      <c r="C3" s="1">
        <v>30</v>
      </c>
      <c r="D3" s="17">
        <f>SUM($C$3:$C$5000)</f>
        <v>90.555000000000007</v>
      </c>
      <c r="F3" s="14">
        <v>41179</v>
      </c>
      <c r="G3" s="1" t="s">
        <v>120</v>
      </c>
      <c r="H3" s="1">
        <v>1</v>
      </c>
      <c r="I3" s="17">
        <f>SUM(H3:H5000)</f>
        <v>230</v>
      </c>
      <c r="K3" s="70">
        <f>D3</f>
        <v>90.555000000000007</v>
      </c>
      <c r="L3" s="71"/>
      <c r="M3" s="70">
        <f>I3</f>
        <v>230</v>
      </c>
      <c r="N3" s="71"/>
    </row>
    <row r="4" spans="1:14" x14ac:dyDescent="0.25">
      <c r="A4" s="14">
        <v>39557</v>
      </c>
      <c r="B4" s="30" t="s">
        <v>110</v>
      </c>
      <c r="C4" s="1">
        <v>2.88</v>
      </c>
      <c r="F4" s="14">
        <v>41208</v>
      </c>
      <c r="G4" s="1" t="s">
        <v>121</v>
      </c>
      <c r="H4" s="1">
        <v>1</v>
      </c>
      <c r="L4" s="44" t="s">
        <v>45</v>
      </c>
      <c r="M4" s="45"/>
    </row>
    <row r="5" spans="1:14" x14ac:dyDescent="0.25">
      <c r="A5" s="14">
        <v>39576</v>
      </c>
      <c r="B5" s="30" t="s">
        <v>111</v>
      </c>
      <c r="C5" s="1">
        <v>1.875</v>
      </c>
      <c r="F5" s="14">
        <v>41237</v>
      </c>
      <c r="G5" s="1" t="s">
        <v>122</v>
      </c>
      <c r="H5" s="1">
        <v>1</v>
      </c>
      <c r="L5" s="46">
        <f>SUM(K3+M3)</f>
        <v>320.55500000000001</v>
      </c>
      <c r="M5" s="47"/>
    </row>
    <row r="6" spans="1:14" x14ac:dyDescent="0.25">
      <c r="A6" s="14">
        <v>39649</v>
      </c>
      <c r="B6" s="30" t="s">
        <v>112</v>
      </c>
      <c r="C6" s="1">
        <v>4.9000000000000004</v>
      </c>
      <c r="F6" s="14">
        <v>41312</v>
      </c>
      <c r="G6" s="1" t="s">
        <v>123</v>
      </c>
      <c r="H6" s="1">
        <v>1</v>
      </c>
      <c r="L6" s="48"/>
      <c r="M6" s="49"/>
    </row>
    <row r="7" spans="1:14" x14ac:dyDescent="0.25">
      <c r="A7" s="14">
        <v>39664</v>
      </c>
      <c r="B7" s="30" t="s">
        <v>113</v>
      </c>
      <c r="C7" s="1">
        <v>2.16</v>
      </c>
      <c r="F7" s="14">
        <v>41591</v>
      </c>
      <c r="G7" s="1" t="s">
        <v>124</v>
      </c>
      <c r="H7" s="1">
        <v>30</v>
      </c>
    </row>
    <row r="8" spans="1:14" x14ac:dyDescent="0.25">
      <c r="A8" s="14">
        <v>39668</v>
      </c>
      <c r="B8" s="30" t="s">
        <v>114</v>
      </c>
      <c r="C8" s="1">
        <v>4.12</v>
      </c>
      <c r="F8" s="14">
        <v>41675</v>
      </c>
      <c r="G8" s="1" t="s">
        <v>125</v>
      </c>
      <c r="H8" s="1">
        <v>6</v>
      </c>
    </row>
    <row r="9" spans="1:14" x14ac:dyDescent="0.25">
      <c r="A9" s="14">
        <v>39696</v>
      </c>
      <c r="B9" s="30" t="s">
        <v>115</v>
      </c>
      <c r="C9" s="1">
        <v>3.8</v>
      </c>
      <c r="F9" s="14">
        <v>41697</v>
      </c>
      <c r="G9" s="1" t="s">
        <v>126</v>
      </c>
      <c r="H9" s="1">
        <v>1</v>
      </c>
    </row>
    <row r="10" spans="1:14" x14ac:dyDescent="0.25">
      <c r="A10" s="14">
        <v>40504</v>
      </c>
      <c r="B10" s="30" t="s">
        <v>116</v>
      </c>
      <c r="C10" s="1">
        <v>2.2000000000000002</v>
      </c>
      <c r="F10" s="14">
        <v>41765</v>
      </c>
      <c r="G10" s="1" t="s">
        <v>127</v>
      </c>
      <c r="H10" s="1">
        <v>4</v>
      </c>
    </row>
    <row r="11" spans="1:14" x14ac:dyDescent="0.25">
      <c r="A11" s="14">
        <v>40504</v>
      </c>
      <c r="B11" s="30" t="s">
        <v>117</v>
      </c>
      <c r="C11" s="1">
        <v>11.4</v>
      </c>
      <c r="F11" s="14">
        <v>41785</v>
      </c>
      <c r="G11" s="1" t="s">
        <v>128</v>
      </c>
      <c r="H11" s="1">
        <v>2</v>
      </c>
    </row>
    <row r="12" spans="1:14" x14ac:dyDescent="0.25">
      <c r="A12" s="14">
        <v>41200</v>
      </c>
      <c r="B12" s="30" t="s">
        <v>118</v>
      </c>
      <c r="C12" s="1">
        <v>9.4</v>
      </c>
      <c r="F12" s="14">
        <v>41833</v>
      </c>
      <c r="G12" s="1" t="s">
        <v>129</v>
      </c>
      <c r="H12" s="1">
        <v>4</v>
      </c>
    </row>
    <row r="13" spans="1:14" x14ac:dyDescent="0.25">
      <c r="A13" s="14">
        <v>42444</v>
      </c>
      <c r="B13" s="30" t="s">
        <v>119</v>
      </c>
      <c r="C13" s="1">
        <v>17.82</v>
      </c>
      <c r="F13" s="14">
        <v>41851</v>
      </c>
      <c r="G13" s="1" t="s">
        <v>130</v>
      </c>
      <c r="H13" s="1">
        <v>3</v>
      </c>
    </row>
    <row r="14" spans="1:14" x14ac:dyDescent="0.25">
      <c r="A14" s="14"/>
      <c r="F14" s="14">
        <v>41871</v>
      </c>
      <c r="G14" s="1" t="s">
        <v>131</v>
      </c>
      <c r="H14" s="1">
        <v>5</v>
      </c>
    </row>
    <row r="15" spans="1:14" x14ac:dyDescent="0.25">
      <c r="A15" s="14"/>
      <c r="F15" s="14">
        <v>41908</v>
      </c>
      <c r="G15" s="1" t="s">
        <v>132</v>
      </c>
      <c r="H15" s="1">
        <v>4</v>
      </c>
    </row>
    <row r="16" spans="1:14" x14ac:dyDescent="0.25">
      <c r="A16" s="14"/>
      <c r="F16" s="14">
        <v>41972</v>
      </c>
      <c r="G16" s="1" t="s">
        <v>133</v>
      </c>
      <c r="H16" s="1">
        <v>4</v>
      </c>
    </row>
    <row r="17" spans="1:8" x14ac:dyDescent="0.25">
      <c r="A17" s="14"/>
      <c r="F17" s="14">
        <v>42035</v>
      </c>
      <c r="G17" s="1" t="s">
        <v>134</v>
      </c>
      <c r="H17" s="1">
        <v>1</v>
      </c>
    </row>
    <row r="18" spans="1:8" x14ac:dyDescent="0.25">
      <c r="A18" s="14"/>
      <c r="F18" s="14">
        <v>42066</v>
      </c>
      <c r="G18" s="1" t="s">
        <v>135</v>
      </c>
      <c r="H18" s="1">
        <v>2</v>
      </c>
    </row>
    <row r="19" spans="1:8" x14ac:dyDescent="0.25">
      <c r="A19" s="14"/>
      <c r="F19" s="14">
        <v>42127</v>
      </c>
      <c r="G19" s="1" t="s">
        <v>136</v>
      </c>
      <c r="H19" s="1">
        <v>4</v>
      </c>
    </row>
    <row r="20" spans="1:8" x14ac:dyDescent="0.25">
      <c r="A20" s="14"/>
      <c r="F20" s="14">
        <v>42163</v>
      </c>
      <c r="G20" s="1" t="s">
        <v>137</v>
      </c>
      <c r="H20" s="1">
        <v>5</v>
      </c>
    </row>
    <row r="21" spans="1:8" x14ac:dyDescent="0.25">
      <c r="A21" s="14"/>
      <c r="F21" s="14">
        <v>42163</v>
      </c>
      <c r="G21" s="1" t="s">
        <v>138</v>
      </c>
      <c r="H21" s="1">
        <v>2</v>
      </c>
    </row>
    <row r="22" spans="1:8" x14ac:dyDescent="0.25">
      <c r="A22" s="14"/>
      <c r="F22" s="14">
        <v>42225</v>
      </c>
      <c r="G22" s="1" t="s">
        <v>139</v>
      </c>
      <c r="H22" s="1">
        <v>4</v>
      </c>
    </row>
    <row r="23" spans="1:8" x14ac:dyDescent="0.25">
      <c r="A23" s="14"/>
      <c r="F23" s="14">
        <v>42319</v>
      </c>
      <c r="G23" s="1" t="s">
        <v>140</v>
      </c>
      <c r="H23" s="1">
        <v>2</v>
      </c>
    </row>
    <row r="24" spans="1:8" x14ac:dyDescent="0.25">
      <c r="A24" s="14"/>
      <c r="F24" s="14">
        <v>42388</v>
      </c>
      <c r="G24" s="1" t="s">
        <v>141</v>
      </c>
      <c r="H24" s="1">
        <v>3</v>
      </c>
    </row>
    <row r="25" spans="1:8" x14ac:dyDescent="0.25">
      <c r="A25" s="14"/>
      <c r="F25" s="14">
        <v>42522</v>
      </c>
      <c r="G25" s="1" t="s">
        <v>142</v>
      </c>
      <c r="H25" s="1">
        <v>6</v>
      </c>
    </row>
    <row r="26" spans="1:8" x14ac:dyDescent="0.25">
      <c r="A26" s="14"/>
      <c r="F26" s="14">
        <v>42597</v>
      </c>
      <c r="G26" s="1" t="s">
        <v>143</v>
      </c>
      <c r="H26" s="1">
        <v>4</v>
      </c>
    </row>
    <row r="27" spans="1:8" x14ac:dyDescent="0.25">
      <c r="A27" s="14"/>
      <c r="F27" s="14">
        <v>42669</v>
      </c>
      <c r="G27" s="1" t="s">
        <v>144</v>
      </c>
      <c r="H27" s="1">
        <v>6</v>
      </c>
    </row>
    <row r="28" spans="1:8" x14ac:dyDescent="0.25">
      <c r="A28" s="14"/>
      <c r="F28" s="14">
        <v>42745</v>
      </c>
      <c r="G28" s="1" t="s">
        <v>145</v>
      </c>
      <c r="H28" s="1">
        <v>5</v>
      </c>
    </row>
    <row r="29" spans="1:8" x14ac:dyDescent="0.25">
      <c r="A29" s="14"/>
      <c r="F29" s="14">
        <v>42745</v>
      </c>
      <c r="G29" s="1" t="s">
        <v>146</v>
      </c>
      <c r="H29" s="1">
        <v>4</v>
      </c>
    </row>
    <row r="30" spans="1:8" x14ac:dyDescent="0.25">
      <c r="A30" s="14"/>
      <c r="F30" s="14">
        <v>42828</v>
      </c>
      <c r="G30" s="1" t="s">
        <v>147</v>
      </c>
      <c r="H30" s="1">
        <v>4</v>
      </c>
    </row>
    <row r="31" spans="1:8" x14ac:dyDescent="0.25">
      <c r="A31" s="14"/>
      <c r="F31" s="14">
        <v>42887</v>
      </c>
      <c r="G31" s="1" t="s">
        <v>148</v>
      </c>
      <c r="H31" s="1">
        <v>4</v>
      </c>
    </row>
    <row r="32" spans="1:8" x14ac:dyDescent="0.25">
      <c r="A32" s="14"/>
      <c r="F32" s="14">
        <v>42933</v>
      </c>
      <c r="G32" s="1" t="s">
        <v>149</v>
      </c>
      <c r="H32" s="1">
        <v>5</v>
      </c>
    </row>
    <row r="33" spans="1:8" x14ac:dyDescent="0.25">
      <c r="A33" s="14"/>
      <c r="F33" s="14">
        <v>42977</v>
      </c>
      <c r="G33" s="1" t="s">
        <v>150</v>
      </c>
      <c r="H33" s="1">
        <v>4</v>
      </c>
    </row>
    <row r="34" spans="1:8" x14ac:dyDescent="0.25">
      <c r="A34" s="14"/>
      <c r="F34" s="14">
        <v>42977</v>
      </c>
      <c r="G34" s="1" t="s">
        <v>151</v>
      </c>
      <c r="H34" s="1">
        <v>4</v>
      </c>
    </row>
    <row r="35" spans="1:8" x14ac:dyDescent="0.25">
      <c r="A35" s="14"/>
      <c r="F35" s="14">
        <v>43032</v>
      </c>
      <c r="G35" s="1" t="s">
        <v>152</v>
      </c>
      <c r="H35" s="1">
        <v>4</v>
      </c>
    </row>
    <row r="36" spans="1:8" x14ac:dyDescent="0.25">
      <c r="A36" s="14"/>
      <c r="F36" s="14">
        <v>43081</v>
      </c>
      <c r="G36" s="1" t="s">
        <v>153</v>
      </c>
      <c r="H36" s="1">
        <v>5</v>
      </c>
    </row>
    <row r="37" spans="1:8" x14ac:dyDescent="0.25">
      <c r="A37" s="14"/>
      <c r="F37" s="14">
        <v>43096</v>
      </c>
      <c r="G37" s="1" t="s">
        <v>154</v>
      </c>
      <c r="H37" s="1">
        <v>4</v>
      </c>
    </row>
    <row r="38" spans="1:8" x14ac:dyDescent="0.25">
      <c r="A38" s="14"/>
      <c r="F38" s="14">
        <v>43157</v>
      </c>
      <c r="G38" s="1" t="s">
        <v>155</v>
      </c>
      <c r="H38" s="1">
        <v>2</v>
      </c>
    </row>
    <row r="39" spans="1:8" x14ac:dyDescent="0.25">
      <c r="A39" s="14"/>
      <c r="F39" s="14">
        <v>43192</v>
      </c>
      <c r="G39" s="1" t="s">
        <v>156</v>
      </c>
      <c r="H39" s="1">
        <v>1</v>
      </c>
    </row>
    <row r="40" spans="1:8" x14ac:dyDescent="0.25">
      <c r="A40" s="14"/>
      <c r="F40" s="14">
        <v>43221</v>
      </c>
      <c r="G40" s="1" t="s">
        <v>157</v>
      </c>
      <c r="H40" s="1">
        <v>1</v>
      </c>
    </row>
    <row r="41" spans="1:8" x14ac:dyDescent="0.25">
      <c r="A41" s="14"/>
      <c r="F41" s="14">
        <v>43275</v>
      </c>
      <c r="G41" s="1" t="s">
        <v>158</v>
      </c>
      <c r="H41" s="1">
        <v>1</v>
      </c>
    </row>
    <row r="42" spans="1:8" x14ac:dyDescent="0.25">
      <c r="A42" s="14"/>
      <c r="F42" s="14">
        <v>43275</v>
      </c>
      <c r="G42" s="1" t="s">
        <v>159</v>
      </c>
      <c r="H42" s="1">
        <v>5</v>
      </c>
    </row>
    <row r="43" spans="1:8" x14ac:dyDescent="0.25">
      <c r="A43" s="14"/>
      <c r="F43" s="14">
        <v>43313</v>
      </c>
      <c r="G43" s="1" t="s">
        <v>160</v>
      </c>
      <c r="H43" s="1">
        <v>2</v>
      </c>
    </row>
    <row r="44" spans="1:8" x14ac:dyDescent="0.25">
      <c r="A44" s="14"/>
      <c r="F44" s="14">
        <v>43345</v>
      </c>
      <c r="G44" s="1" t="s">
        <v>161</v>
      </c>
      <c r="H44" s="1">
        <v>1</v>
      </c>
    </row>
    <row r="45" spans="1:8" x14ac:dyDescent="0.25">
      <c r="A45" s="14"/>
      <c r="F45" s="14">
        <v>43378</v>
      </c>
      <c r="G45" s="1" t="s">
        <v>162</v>
      </c>
      <c r="H45" s="1">
        <v>1</v>
      </c>
    </row>
    <row r="46" spans="1:8" x14ac:dyDescent="0.25">
      <c r="A46" s="14"/>
      <c r="F46" s="14">
        <v>43407</v>
      </c>
      <c r="G46" s="1" t="s">
        <v>163</v>
      </c>
      <c r="H46" s="1">
        <v>1</v>
      </c>
    </row>
    <row r="47" spans="1:8" x14ac:dyDescent="0.25">
      <c r="A47" s="14"/>
      <c r="F47" s="14">
        <v>43438</v>
      </c>
      <c r="G47" s="1" t="s">
        <v>164</v>
      </c>
      <c r="H47" s="1">
        <v>1</v>
      </c>
    </row>
    <row r="48" spans="1:8" x14ac:dyDescent="0.25">
      <c r="A48" s="14"/>
      <c r="F48" s="14">
        <v>43438</v>
      </c>
      <c r="G48" s="1" t="s">
        <v>165</v>
      </c>
      <c r="H48" s="1">
        <v>5</v>
      </c>
    </row>
    <row r="49" spans="1:8" x14ac:dyDescent="0.25">
      <c r="A49" s="14"/>
      <c r="F49" s="14">
        <v>43462</v>
      </c>
      <c r="G49" s="1" t="s">
        <v>166</v>
      </c>
      <c r="H49" s="1">
        <v>5</v>
      </c>
    </row>
    <row r="50" spans="1:8" x14ac:dyDescent="0.25">
      <c r="A50" s="14"/>
      <c r="F50" s="14">
        <v>43467</v>
      </c>
      <c r="G50" s="1" t="s">
        <v>167</v>
      </c>
      <c r="H50" s="1">
        <v>1</v>
      </c>
    </row>
    <row r="51" spans="1:8" x14ac:dyDescent="0.25">
      <c r="A51" s="14"/>
      <c r="F51" s="14">
        <v>43524</v>
      </c>
      <c r="G51" s="1" t="s">
        <v>168</v>
      </c>
      <c r="H51" s="1">
        <v>3</v>
      </c>
    </row>
    <row r="52" spans="1:8" x14ac:dyDescent="0.25">
      <c r="A52" s="14"/>
      <c r="F52" s="14">
        <v>43558</v>
      </c>
      <c r="G52" s="1" t="s">
        <v>169</v>
      </c>
      <c r="H52" s="1">
        <v>1</v>
      </c>
    </row>
    <row r="53" spans="1:8" x14ac:dyDescent="0.25">
      <c r="A53" s="14"/>
      <c r="F53" s="14">
        <v>43584</v>
      </c>
      <c r="G53" s="1" t="s">
        <v>170</v>
      </c>
      <c r="H53" s="1">
        <v>1</v>
      </c>
    </row>
    <row r="54" spans="1:8" x14ac:dyDescent="0.25">
      <c r="A54" s="14"/>
      <c r="F54" s="14">
        <v>43620</v>
      </c>
      <c r="G54" s="1" t="s">
        <v>171</v>
      </c>
      <c r="H54" s="1">
        <v>1</v>
      </c>
    </row>
    <row r="55" spans="1:8" x14ac:dyDescent="0.25">
      <c r="A55" s="14"/>
      <c r="F55" s="14">
        <v>43655</v>
      </c>
      <c r="G55" s="1" t="s">
        <v>172</v>
      </c>
      <c r="H55" s="1">
        <v>5</v>
      </c>
    </row>
    <row r="56" spans="1:8" x14ac:dyDescent="0.25">
      <c r="A56" s="14"/>
      <c r="F56" s="14">
        <v>43655</v>
      </c>
      <c r="G56" s="1" t="s">
        <v>173</v>
      </c>
      <c r="H56" s="1">
        <v>1</v>
      </c>
    </row>
    <row r="57" spans="1:8" x14ac:dyDescent="0.25">
      <c r="A57" s="14"/>
      <c r="F57" s="14">
        <v>43681</v>
      </c>
      <c r="G57" s="1" t="s">
        <v>174</v>
      </c>
      <c r="H57" s="1">
        <v>1</v>
      </c>
    </row>
    <row r="58" spans="1:8" x14ac:dyDescent="0.25">
      <c r="A58" s="14"/>
      <c r="F58" s="14">
        <v>43713</v>
      </c>
      <c r="G58" s="1" t="s">
        <v>175</v>
      </c>
      <c r="H58" s="1">
        <v>1</v>
      </c>
    </row>
    <row r="59" spans="1:8" x14ac:dyDescent="0.25">
      <c r="A59" s="14"/>
      <c r="F59" s="14">
        <v>43740</v>
      </c>
      <c r="G59" s="1" t="s">
        <v>176</v>
      </c>
      <c r="H59" s="1">
        <v>1</v>
      </c>
    </row>
    <row r="60" spans="1:8" x14ac:dyDescent="0.25">
      <c r="A60" s="14"/>
      <c r="F60" s="14">
        <v>43778</v>
      </c>
      <c r="G60" s="1" t="s">
        <v>177</v>
      </c>
      <c r="H60" s="1">
        <v>1</v>
      </c>
    </row>
    <row r="61" spans="1:8" x14ac:dyDescent="0.25">
      <c r="A61" s="14"/>
      <c r="F61" s="14">
        <v>43840</v>
      </c>
      <c r="G61" s="1" t="s">
        <v>178</v>
      </c>
      <c r="H61" s="1">
        <v>1</v>
      </c>
    </row>
    <row r="62" spans="1:8" x14ac:dyDescent="0.25">
      <c r="A62" s="14"/>
      <c r="F62" s="14">
        <v>43840</v>
      </c>
      <c r="G62" s="1" t="s">
        <v>179</v>
      </c>
      <c r="H62" s="1">
        <v>1</v>
      </c>
    </row>
    <row r="63" spans="1:8" x14ac:dyDescent="0.25">
      <c r="A63" s="14"/>
      <c r="F63" s="14">
        <v>43868</v>
      </c>
      <c r="G63" s="1" t="s">
        <v>180</v>
      </c>
      <c r="H63" s="1">
        <v>1</v>
      </c>
    </row>
    <row r="64" spans="1:8" x14ac:dyDescent="0.25">
      <c r="A64" s="14"/>
      <c r="F64" s="14">
        <v>43938</v>
      </c>
      <c r="G64" s="1" t="s">
        <v>181</v>
      </c>
      <c r="H64" s="1">
        <v>2</v>
      </c>
    </row>
    <row r="65" spans="1:8" x14ac:dyDescent="0.25">
      <c r="A65" s="14"/>
      <c r="F65" s="14">
        <v>43958</v>
      </c>
      <c r="G65" s="1" t="s">
        <v>182</v>
      </c>
      <c r="H65" s="1">
        <v>1</v>
      </c>
    </row>
    <row r="66" spans="1:8" x14ac:dyDescent="0.25">
      <c r="A66" s="14"/>
      <c r="F66" s="14">
        <v>43983</v>
      </c>
      <c r="G66" s="1" t="s">
        <v>183</v>
      </c>
      <c r="H66" s="1">
        <v>1</v>
      </c>
    </row>
    <row r="67" spans="1:8" x14ac:dyDescent="0.25">
      <c r="A67" s="14"/>
      <c r="F67" s="14">
        <v>44019</v>
      </c>
      <c r="G67" s="1" t="s">
        <v>184</v>
      </c>
      <c r="H67" s="1">
        <v>1</v>
      </c>
    </row>
    <row r="68" spans="1:8" x14ac:dyDescent="0.25">
      <c r="A68" s="14"/>
      <c r="F68" s="14">
        <v>44020</v>
      </c>
      <c r="G68" s="1" t="s">
        <v>185</v>
      </c>
      <c r="H68" s="1">
        <v>5</v>
      </c>
    </row>
    <row r="69" spans="1:8" x14ac:dyDescent="0.25">
      <c r="A69" s="14"/>
      <c r="F69" s="14">
        <v>44043</v>
      </c>
      <c r="G69" s="1" t="s">
        <v>186</v>
      </c>
      <c r="H69" s="1">
        <v>1</v>
      </c>
    </row>
    <row r="70" spans="1:8" x14ac:dyDescent="0.25">
      <c r="A70" s="14"/>
      <c r="F70" s="14">
        <v>44075</v>
      </c>
      <c r="G70" s="1" t="s">
        <v>187</v>
      </c>
      <c r="H70" s="1">
        <v>1</v>
      </c>
    </row>
    <row r="71" spans="1:8" x14ac:dyDescent="0.25">
      <c r="A71" s="14"/>
      <c r="F71" s="14">
        <v>44106</v>
      </c>
      <c r="G71" s="1" t="s">
        <v>188</v>
      </c>
      <c r="H71" s="1">
        <v>1</v>
      </c>
    </row>
    <row r="72" spans="1:8" x14ac:dyDescent="0.25">
      <c r="A72" s="14"/>
      <c r="F72" s="14">
        <v>44146</v>
      </c>
      <c r="G72" s="1" t="s">
        <v>189</v>
      </c>
      <c r="H72" s="1">
        <v>1</v>
      </c>
    </row>
    <row r="73" spans="1:8" x14ac:dyDescent="0.25">
      <c r="A73" s="14"/>
      <c r="F73" s="14">
        <v>44179</v>
      </c>
      <c r="G73" s="1" t="s">
        <v>190</v>
      </c>
      <c r="H73" s="1">
        <v>1</v>
      </c>
    </row>
    <row r="74" spans="1:8" x14ac:dyDescent="0.25">
      <c r="A74" s="14"/>
      <c r="F74" s="14">
        <v>44208</v>
      </c>
      <c r="G74" s="1" t="s">
        <v>191</v>
      </c>
      <c r="H74" s="1">
        <v>5</v>
      </c>
    </row>
    <row r="75" spans="1:8" x14ac:dyDescent="0.25">
      <c r="A75" s="14"/>
      <c r="F75" s="14">
        <v>44209</v>
      </c>
      <c r="G75" s="1" t="s">
        <v>192</v>
      </c>
      <c r="H75" s="1">
        <v>1</v>
      </c>
    </row>
    <row r="76" spans="1:8" x14ac:dyDescent="0.25">
      <c r="A76" s="14"/>
      <c r="F76" s="14">
        <v>44304</v>
      </c>
      <c r="G76" s="1" t="s">
        <v>193</v>
      </c>
      <c r="H76" s="1">
        <v>1</v>
      </c>
    </row>
    <row r="77" spans="1:8" x14ac:dyDescent="0.25">
      <c r="A77" s="14"/>
      <c r="F77" s="14">
        <v>44304</v>
      </c>
      <c r="G77" s="1" t="s">
        <v>194</v>
      </c>
      <c r="H77" s="1">
        <v>1</v>
      </c>
    </row>
    <row r="78" spans="1:8" x14ac:dyDescent="0.25">
      <c r="A78" s="14"/>
      <c r="F78" s="14">
        <v>44317</v>
      </c>
      <c r="G78" s="1" t="s">
        <v>195</v>
      </c>
      <c r="H78" s="1">
        <v>1</v>
      </c>
    </row>
    <row r="79" spans="1:8" x14ac:dyDescent="0.25">
      <c r="A79" s="14"/>
      <c r="F79" s="14">
        <v>44348</v>
      </c>
      <c r="G79" s="1" t="s">
        <v>196</v>
      </c>
      <c r="H79" s="1">
        <v>1</v>
      </c>
    </row>
    <row r="80" spans="1:8" x14ac:dyDescent="0.25">
      <c r="A80" s="14"/>
      <c r="F80" s="14">
        <v>44378</v>
      </c>
      <c r="G80" s="1" t="s">
        <v>197</v>
      </c>
      <c r="H80" s="1">
        <v>1</v>
      </c>
    </row>
    <row r="81" spans="1:8" x14ac:dyDescent="0.25">
      <c r="A81" s="14"/>
      <c r="F81" s="14">
        <v>44410</v>
      </c>
      <c r="G81" s="1" t="s">
        <v>198</v>
      </c>
      <c r="H81" s="1">
        <v>1</v>
      </c>
    </row>
    <row r="82" spans="1:8" x14ac:dyDescent="0.25">
      <c r="A82" s="14"/>
      <c r="F82" s="14">
        <v>44440</v>
      </c>
      <c r="G82" s="1" t="s">
        <v>199</v>
      </c>
      <c r="H82" s="1">
        <v>1</v>
      </c>
    </row>
    <row r="83" spans="1:8" x14ac:dyDescent="0.25">
      <c r="A83" s="14"/>
      <c r="F83" s="14">
        <v>44470</v>
      </c>
      <c r="G83" s="1" t="s">
        <v>200</v>
      </c>
      <c r="H83" s="1">
        <v>1</v>
      </c>
    </row>
    <row r="84" spans="1:8" x14ac:dyDescent="0.25">
      <c r="A84" s="14"/>
      <c r="F84" s="14">
        <v>44501</v>
      </c>
      <c r="G84" s="1" t="s">
        <v>201</v>
      </c>
      <c r="H84" s="1">
        <v>1</v>
      </c>
    </row>
    <row r="85" spans="1:8" x14ac:dyDescent="0.25">
      <c r="A85" s="14"/>
      <c r="F85" s="14">
        <v>44501</v>
      </c>
      <c r="G85" s="1" t="s">
        <v>202</v>
      </c>
      <c r="H85" s="1">
        <v>5</v>
      </c>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E38" sqref="E3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39401</v>
      </c>
      <c r="B2" s="32" t="s">
        <v>109</v>
      </c>
      <c r="C2" t="s">
        <v>203</v>
      </c>
      <c r="D2" t="s">
        <v>204</v>
      </c>
      <c r="E2" t="s">
        <v>205</v>
      </c>
      <c r="F2" t="s">
        <v>206</v>
      </c>
      <c r="G2" t="s">
        <v>207</v>
      </c>
      <c r="H2" t="s">
        <v>208</v>
      </c>
      <c r="I2" t="s">
        <v>209</v>
      </c>
      <c r="J2" s="14">
        <v>39455</v>
      </c>
      <c r="K2" s="15">
        <v>4</v>
      </c>
      <c r="L2" s="15" t="s">
        <v>205</v>
      </c>
      <c r="M2" t="s">
        <v>6</v>
      </c>
      <c r="N2" s="15">
        <v>10</v>
      </c>
      <c r="O2" s="15">
        <v>30</v>
      </c>
      <c r="P2" t="s">
        <v>210</v>
      </c>
      <c r="Q2" t="s">
        <v>211</v>
      </c>
      <c r="R2" t="s">
        <v>210</v>
      </c>
      <c r="S2" t="s">
        <v>211</v>
      </c>
      <c r="T2" t="s">
        <v>210</v>
      </c>
      <c r="U2" t="s">
        <v>211</v>
      </c>
      <c r="V2" t="s">
        <v>210</v>
      </c>
      <c r="W2" t="s">
        <v>211</v>
      </c>
      <c r="X2" t="s">
        <v>210</v>
      </c>
      <c r="Y2" t="s">
        <v>211</v>
      </c>
      <c r="Z2" t="s">
        <v>210</v>
      </c>
      <c r="AA2" t="s">
        <v>211</v>
      </c>
      <c r="AB2" t="s">
        <v>210</v>
      </c>
      <c r="AC2" t="s">
        <v>211</v>
      </c>
      <c r="AD2" t="s">
        <v>210</v>
      </c>
      <c r="AE2" t="s">
        <v>211</v>
      </c>
    </row>
    <row r="3" spans="1:31" x14ac:dyDescent="0.25">
      <c r="A3" s="16">
        <v>39548</v>
      </c>
      <c r="B3" s="32" t="s">
        <v>110</v>
      </c>
      <c r="C3" t="s">
        <v>203</v>
      </c>
      <c r="D3" t="s">
        <v>212</v>
      </c>
      <c r="E3" t="s">
        <v>205</v>
      </c>
      <c r="F3" t="s">
        <v>213</v>
      </c>
      <c r="G3" t="s">
        <v>214</v>
      </c>
      <c r="H3" t="s">
        <v>215</v>
      </c>
      <c r="I3" t="s">
        <v>216</v>
      </c>
      <c r="J3" s="14">
        <v>39557</v>
      </c>
      <c r="K3" s="15">
        <v>12</v>
      </c>
      <c r="L3" s="15" t="s">
        <v>203</v>
      </c>
      <c r="M3" t="s">
        <v>6</v>
      </c>
      <c r="N3" s="15">
        <v>4.12</v>
      </c>
      <c r="O3" s="15">
        <v>2.88</v>
      </c>
      <c r="P3" t="s">
        <v>210</v>
      </c>
      <c r="Q3" t="s">
        <v>211</v>
      </c>
      <c r="R3" t="s">
        <v>210</v>
      </c>
      <c r="S3" t="s">
        <v>211</v>
      </c>
      <c r="T3" t="s">
        <v>210</v>
      </c>
      <c r="U3" t="s">
        <v>211</v>
      </c>
      <c r="V3" t="s">
        <v>210</v>
      </c>
      <c r="W3" t="s">
        <v>211</v>
      </c>
      <c r="X3" t="s">
        <v>210</v>
      </c>
      <c r="Y3" t="s">
        <v>211</v>
      </c>
      <c r="Z3" t="s">
        <v>210</v>
      </c>
      <c r="AA3" t="s">
        <v>211</v>
      </c>
      <c r="AB3" t="s">
        <v>210</v>
      </c>
      <c r="AC3" t="s">
        <v>211</v>
      </c>
      <c r="AD3" t="s">
        <v>210</v>
      </c>
      <c r="AE3" t="s">
        <v>211</v>
      </c>
    </row>
    <row r="4" spans="1:31" x14ac:dyDescent="0.25">
      <c r="A4" s="16">
        <v>39576</v>
      </c>
      <c r="B4" s="32" t="s">
        <v>111</v>
      </c>
      <c r="C4" t="s">
        <v>203</v>
      </c>
      <c r="D4" t="s">
        <v>217</v>
      </c>
      <c r="E4" t="s">
        <v>205</v>
      </c>
      <c r="F4" t="s">
        <v>213</v>
      </c>
      <c r="G4" t="s">
        <v>218</v>
      </c>
      <c r="H4" t="s">
        <v>219</v>
      </c>
      <c r="I4" t="s">
        <v>220</v>
      </c>
      <c r="J4" s="14">
        <v>39576</v>
      </c>
      <c r="K4" s="15">
        <v>15</v>
      </c>
      <c r="L4" s="15" t="s">
        <v>210</v>
      </c>
      <c r="M4" t="s">
        <v>7</v>
      </c>
      <c r="N4" s="15">
        <v>1.875</v>
      </c>
      <c r="O4" s="15">
        <v>1.875</v>
      </c>
      <c r="P4" t="s">
        <v>210</v>
      </c>
      <c r="Q4" t="s">
        <v>211</v>
      </c>
      <c r="R4" t="s">
        <v>210</v>
      </c>
      <c r="S4" t="s">
        <v>211</v>
      </c>
      <c r="T4" t="s">
        <v>210</v>
      </c>
      <c r="U4" t="s">
        <v>211</v>
      </c>
      <c r="V4" t="s">
        <v>210</v>
      </c>
      <c r="W4" t="s">
        <v>211</v>
      </c>
      <c r="X4" t="s">
        <v>210</v>
      </c>
      <c r="Y4" t="s">
        <v>211</v>
      </c>
      <c r="Z4" t="s">
        <v>210</v>
      </c>
      <c r="AA4" t="s">
        <v>211</v>
      </c>
      <c r="AB4" t="s">
        <v>210</v>
      </c>
      <c r="AC4" t="s">
        <v>211</v>
      </c>
      <c r="AD4" t="s">
        <v>210</v>
      </c>
      <c r="AE4" t="s">
        <v>211</v>
      </c>
    </row>
    <row r="5" spans="1:31" x14ac:dyDescent="0.25">
      <c r="A5" s="16">
        <v>39585</v>
      </c>
      <c r="B5" s="32" t="s">
        <v>113</v>
      </c>
      <c r="C5" t="s">
        <v>203</v>
      </c>
      <c r="D5" t="s">
        <v>217</v>
      </c>
      <c r="E5" t="s">
        <v>205</v>
      </c>
      <c r="F5" t="s">
        <v>213</v>
      </c>
      <c r="G5" t="s">
        <v>207</v>
      </c>
      <c r="H5" t="s">
        <v>221</v>
      </c>
      <c r="I5" t="s">
        <v>220</v>
      </c>
      <c r="J5" s="14">
        <v>39664</v>
      </c>
      <c r="K5" s="15">
        <v>18</v>
      </c>
      <c r="L5" s="15" t="s">
        <v>203</v>
      </c>
      <c r="M5" t="s">
        <v>6</v>
      </c>
      <c r="N5" s="15">
        <v>2.84</v>
      </c>
      <c r="O5" s="15">
        <v>2.16</v>
      </c>
      <c r="P5" t="s">
        <v>210</v>
      </c>
      <c r="Q5" t="s">
        <v>211</v>
      </c>
      <c r="R5" t="s">
        <v>210</v>
      </c>
      <c r="S5" t="s">
        <v>211</v>
      </c>
      <c r="T5" t="s">
        <v>210</v>
      </c>
      <c r="U5" t="s">
        <v>211</v>
      </c>
      <c r="V5" t="s">
        <v>210</v>
      </c>
      <c r="W5" t="s">
        <v>211</v>
      </c>
      <c r="X5" t="s">
        <v>210</v>
      </c>
      <c r="Y5" t="s">
        <v>211</v>
      </c>
      <c r="Z5" t="s">
        <v>210</v>
      </c>
      <c r="AA5" t="s">
        <v>211</v>
      </c>
      <c r="AB5" t="s">
        <v>210</v>
      </c>
      <c r="AC5" t="s">
        <v>211</v>
      </c>
      <c r="AD5" t="s">
        <v>210</v>
      </c>
      <c r="AE5" t="s">
        <v>211</v>
      </c>
    </row>
    <row r="6" spans="1:31" x14ac:dyDescent="0.25">
      <c r="A6" s="16">
        <v>39649</v>
      </c>
      <c r="B6" s="32" t="s">
        <v>112</v>
      </c>
      <c r="C6" t="s">
        <v>203</v>
      </c>
      <c r="D6" t="s">
        <v>222</v>
      </c>
      <c r="E6" t="s">
        <v>205</v>
      </c>
      <c r="F6" t="s">
        <v>213</v>
      </c>
      <c r="G6" t="s">
        <v>214</v>
      </c>
      <c r="H6" t="s">
        <v>223</v>
      </c>
      <c r="I6" t="s">
        <v>216</v>
      </c>
      <c r="J6" s="14">
        <v>39649</v>
      </c>
      <c r="K6" s="15">
        <v>15</v>
      </c>
      <c r="L6" s="15" t="s">
        <v>205</v>
      </c>
      <c r="M6" t="s">
        <v>6</v>
      </c>
      <c r="N6" s="15">
        <v>3.6</v>
      </c>
      <c r="O6" s="15">
        <v>4.9000000000000004</v>
      </c>
      <c r="P6" t="s">
        <v>210</v>
      </c>
      <c r="Q6" t="s">
        <v>211</v>
      </c>
      <c r="R6" t="s">
        <v>210</v>
      </c>
      <c r="S6" t="s">
        <v>211</v>
      </c>
      <c r="T6" t="s">
        <v>210</v>
      </c>
      <c r="U6" t="s">
        <v>211</v>
      </c>
      <c r="V6" t="s">
        <v>210</v>
      </c>
      <c r="W6" t="s">
        <v>211</v>
      </c>
      <c r="X6" t="s">
        <v>210</v>
      </c>
      <c r="Y6" t="s">
        <v>211</v>
      </c>
      <c r="Z6" t="s">
        <v>210</v>
      </c>
      <c r="AA6" t="s">
        <v>211</v>
      </c>
      <c r="AB6" t="s">
        <v>210</v>
      </c>
      <c r="AC6" t="s">
        <v>211</v>
      </c>
      <c r="AD6" t="s">
        <v>210</v>
      </c>
      <c r="AE6" t="s">
        <v>211</v>
      </c>
    </row>
    <row r="7" spans="1:31" x14ac:dyDescent="0.25">
      <c r="A7" s="16">
        <v>39649</v>
      </c>
      <c r="B7" s="32" t="s">
        <v>114</v>
      </c>
      <c r="C7" t="s">
        <v>203</v>
      </c>
      <c r="D7" t="s">
        <v>222</v>
      </c>
      <c r="E7" t="s">
        <v>205</v>
      </c>
      <c r="F7" t="s">
        <v>213</v>
      </c>
      <c r="G7" t="s">
        <v>224</v>
      </c>
      <c r="H7" t="s">
        <v>225</v>
      </c>
      <c r="I7" t="s">
        <v>216</v>
      </c>
      <c r="J7" s="14">
        <v>39668</v>
      </c>
      <c r="K7" s="15">
        <v>12</v>
      </c>
      <c r="L7" s="15" t="s">
        <v>205</v>
      </c>
      <c r="M7" t="s">
        <v>6</v>
      </c>
      <c r="N7" s="15">
        <v>2.88</v>
      </c>
      <c r="O7" s="15">
        <v>4.12</v>
      </c>
      <c r="P7" t="s">
        <v>210</v>
      </c>
      <c r="Q7" t="s">
        <v>211</v>
      </c>
      <c r="R7" t="s">
        <v>210</v>
      </c>
      <c r="S7" t="s">
        <v>211</v>
      </c>
      <c r="T7" t="s">
        <v>210</v>
      </c>
      <c r="U7" t="s">
        <v>211</v>
      </c>
      <c r="V7" t="s">
        <v>210</v>
      </c>
      <c r="W7" t="s">
        <v>211</v>
      </c>
      <c r="X7" t="s">
        <v>210</v>
      </c>
      <c r="Y7" t="s">
        <v>211</v>
      </c>
      <c r="Z7" t="s">
        <v>210</v>
      </c>
      <c r="AA7" t="s">
        <v>211</v>
      </c>
      <c r="AB7" t="s">
        <v>210</v>
      </c>
      <c r="AC7" t="s">
        <v>211</v>
      </c>
      <c r="AD7" t="s">
        <v>210</v>
      </c>
      <c r="AE7" t="s">
        <v>211</v>
      </c>
    </row>
    <row r="8" spans="1:31" x14ac:dyDescent="0.25">
      <c r="A8" s="16">
        <v>39664</v>
      </c>
      <c r="B8" s="32" t="s">
        <v>116</v>
      </c>
      <c r="C8" t="s">
        <v>203</v>
      </c>
      <c r="D8" t="s">
        <v>226</v>
      </c>
      <c r="E8" t="s">
        <v>205</v>
      </c>
      <c r="F8" t="s">
        <v>213</v>
      </c>
      <c r="G8" t="s">
        <v>227</v>
      </c>
      <c r="H8" t="s">
        <v>228</v>
      </c>
      <c r="I8" t="s">
        <v>216</v>
      </c>
      <c r="J8" s="14">
        <v>40504</v>
      </c>
      <c r="K8" s="15">
        <v>10</v>
      </c>
      <c r="L8" s="15" t="s">
        <v>203</v>
      </c>
      <c r="M8" t="s">
        <v>1</v>
      </c>
      <c r="N8" s="15">
        <v>3.8</v>
      </c>
      <c r="O8" s="15">
        <v>2.2000000000000002</v>
      </c>
      <c r="P8" t="s">
        <v>210</v>
      </c>
      <c r="Q8" t="s">
        <v>211</v>
      </c>
      <c r="R8" t="s">
        <v>210</v>
      </c>
      <c r="S8" t="s">
        <v>211</v>
      </c>
      <c r="T8" t="s">
        <v>210</v>
      </c>
      <c r="U8" t="s">
        <v>211</v>
      </c>
      <c r="V8" t="s">
        <v>210</v>
      </c>
      <c r="W8" t="s">
        <v>211</v>
      </c>
      <c r="X8" t="s">
        <v>210</v>
      </c>
      <c r="Y8" t="s">
        <v>211</v>
      </c>
      <c r="Z8" t="s">
        <v>210</v>
      </c>
      <c r="AA8" t="s">
        <v>211</v>
      </c>
      <c r="AB8" t="s">
        <v>210</v>
      </c>
      <c r="AC8" t="s">
        <v>211</v>
      </c>
      <c r="AD8" t="s">
        <v>210</v>
      </c>
      <c r="AE8" t="s">
        <v>211</v>
      </c>
    </row>
    <row r="9" spans="1:31" x14ac:dyDescent="0.25">
      <c r="A9" s="16">
        <v>39696</v>
      </c>
      <c r="B9" s="32" t="s">
        <v>115</v>
      </c>
      <c r="C9" t="s">
        <v>203</v>
      </c>
      <c r="D9" t="s">
        <v>229</v>
      </c>
      <c r="E9" t="s">
        <v>205</v>
      </c>
      <c r="F9" t="s">
        <v>230</v>
      </c>
      <c r="G9" t="s">
        <v>224</v>
      </c>
      <c r="H9" t="s">
        <v>231</v>
      </c>
      <c r="I9" t="s">
        <v>216</v>
      </c>
      <c r="J9" s="14">
        <v>39696</v>
      </c>
      <c r="K9" s="15">
        <v>10</v>
      </c>
      <c r="L9" s="15" t="s">
        <v>205</v>
      </c>
      <c r="M9" t="s">
        <v>1</v>
      </c>
      <c r="N9" s="15">
        <v>2.2000000000000002</v>
      </c>
      <c r="O9" s="15">
        <v>3.8</v>
      </c>
      <c r="P9" t="s">
        <v>210</v>
      </c>
      <c r="Q9" t="s">
        <v>211</v>
      </c>
      <c r="R9" t="s">
        <v>210</v>
      </c>
      <c r="S9" t="s">
        <v>211</v>
      </c>
      <c r="T9" t="s">
        <v>210</v>
      </c>
      <c r="U9" t="s">
        <v>211</v>
      </c>
      <c r="V9" t="s">
        <v>210</v>
      </c>
      <c r="W9" t="s">
        <v>211</v>
      </c>
      <c r="X9" t="s">
        <v>210</v>
      </c>
      <c r="Y9" t="s">
        <v>211</v>
      </c>
      <c r="Z9" t="s">
        <v>210</v>
      </c>
      <c r="AA9" t="s">
        <v>211</v>
      </c>
      <c r="AB9" t="s">
        <v>210</v>
      </c>
      <c r="AC9" t="s">
        <v>211</v>
      </c>
      <c r="AD9" t="s">
        <v>210</v>
      </c>
      <c r="AE9" t="s">
        <v>211</v>
      </c>
    </row>
    <row r="10" spans="1:31" x14ac:dyDescent="0.25">
      <c r="A10" s="16">
        <v>40242</v>
      </c>
      <c r="B10" s="32" t="s">
        <v>117</v>
      </c>
      <c r="C10" t="s">
        <v>203</v>
      </c>
      <c r="D10" t="s">
        <v>232</v>
      </c>
      <c r="E10" t="s">
        <v>205</v>
      </c>
      <c r="F10" t="s">
        <v>217</v>
      </c>
      <c r="G10" t="s">
        <v>233</v>
      </c>
      <c r="H10" t="s">
        <v>234</v>
      </c>
      <c r="I10" t="s">
        <v>216</v>
      </c>
      <c r="J10" s="14">
        <v>40504</v>
      </c>
      <c r="K10" s="15">
        <v>40</v>
      </c>
      <c r="L10" s="15" t="s">
        <v>205</v>
      </c>
      <c r="M10" t="s">
        <v>6</v>
      </c>
      <c r="N10" s="15">
        <v>9.6</v>
      </c>
      <c r="O10" s="15">
        <v>11.4</v>
      </c>
      <c r="P10" t="s">
        <v>203</v>
      </c>
      <c r="Q10" t="s">
        <v>235</v>
      </c>
      <c r="R10" t="s">
        <v>205</v>
      </c>
      <c r="S10" t="s">
        <v>236</v>
      </c>
      <c r="T10" t="s">
        <v>205</v>
      </c>
      <c r="U10" t="s">
        <v>230</v>
      </c>
      <c r="V10" t="s">
        <v>210</v>
      </c>
      <c r="W10" t="s">
        <v>211</v>
      </c>
      <c r="X10" t="s">
        <v>210</v>
      </c>
      <c r="Y10" t="s">
        <v>211</v>
      </c>
      <c r="Z10" t="s">
        <v>210</v>
      </c>
      <c r="AA10" t="s">
        <v>211</v>
      </c>
      <c r="AB10" t="s">
        <v>210</v>
      </c>
      <c r="AC10" t="s">
        <v>211</v>
      </c>
      <c r="AD10" t="s">
        <v>210</v>
      </c>
      <c r="AE10" t="s">
        <v>211</v>
      </c>
    </row>
    <row r="11" spans="1:31" x14ac:dyDescent="0.25">
      <c r="A11" s="16">
        <v>40876</v>
      </c>
      <c r="B11" s="32" t="s">
        <v>118</v>
      </c>
      <c r="C11" t="s">
        <v>203</v>
      </c>
      <c r="D11" t="s">
        <v>237</v>
      </c>
      <c r="E11" t="s">
        <v>205</v>
      </c>
      <c r="F11" t="s">
        <v>217</v>
      </c>
      <c r="G11" t="s">
        <v>207</v>
      </c>
      <c r="H11" t="s">
        <v>238</v>
      </c>
      <c r="I11" t="s">
        <v>239</v>
      </c>
      <c r="J11" s="14">
        <v>41200</v>
      </c>
      <c r="K11" s="15">
        <v>30</v>
      </c>
      <c r="L11" s="15" t="s">
        <v>205</v>
      </c>
      <c r="M11" t="s">
        <v>1</v>
      </c>
      <c r="N11" s="15">
        <v>6.6</v>
      </c>
      <c r="O11" s="15">
        <v>9.4</v>
      </c>
      <c r="P11" t="s">
        <v>203</v>
      </c>
      <c r="Q11" t="s">
        <v>240</v>
      </c>
      <c r="R11" t="s">
        <v>205</v>
      </c>
      <c r="S11" t="s">
        <v>236</v>
      </c>
      <c r="T11" t="s">
        <v>205</v>
      </c>
      <c r="U11" t="s">
        <v>241</v>
      </c>
      <c r="V11" t="s">
        <v>210</v>
      </c>
      <c r="W11" t="s">
        <v>211</v>
      </c>
      <c r="X11" t="s">
        <v>210</v>
      </c>
      <c r="Y11" t="s">
        <v>211</v>
      </c>
      <c r="Z11" t="s">
        <v>210</v>
      </c>
      <c r="AA11" t="s">
        <v>211</v>
      </c>
      <c r="AB11" t="s">
        <v>210</v>
      </c>
      <c r="AC11" t="s">
        <v>211</v>
      </c>
      <c r="AD11" t="s">
        <v>210</v>
      </c>
      <c r="AE11" t="s">
        <v>211</v>
      </c>
    </row>
    <row r="12" spans="1:31" x14ac:dyDescent="0.25">
      <c r="A12" s="16">
        <v>41494</v>
      </c>
      <c r="B12" s="32" t="s">
        <v>119</v>
      </c>
      <c r="C12" t="s">
        <v>203</v>
      </c>
      <c r="D12" t="s">
        <v>242</v>
      </c>
      <c r="E12" t="s">
        <v>205</v>
      </c>
      <c r="F12" t="s">
        <v>243</v>
      </c>
      <c r="G12" t="s">
        <v>244</v>
      </c>
      <c r="H12" t="s">
        <v>245</v>
      </c>
      <c r="I12" t="s">
        <v>216</v>
      </c>
      <c r="J12" s="14">
        <v>42444</v>
      </c>
      <c r="K12" s="15">
        <v>81</v>
      </c>
      <c r="L12" s="15" t="s">
        <v>203</v>
      </c>
      <c r="M12" t="s">
        <v>1</v>
      </c>
      <c r="N12" s="15">
        <v>23.68</v>
      </c>
      <c r="O12" s="15">
        <v>17.82</v>
      </c>
      <c r="P12" t="s">
        <v>203</v>
      </c>
      <c r="Q12" t="s">
        <v>246</v>
      </c>
      <c r="R12" t="s">
        <v>203</v>
      </c>
      <c r="S12" t="s">
        <v>247</v>
      </c>
      <c r="T12" t="s">
        <v>203</v>
      </c>
      <c r="U12" t="s">
        <v>248</v>
      </c>
      <c r="V12" t="s">
        <v>205</v>
      </c>
      <c r="W12" t="s">
        <v>236</v>
      </c>
      <c r="X12" t="s">
        <v>205</v>
      </c>
      <c r="Y12" t="s">
        <v>249</v>
      </c>
      <c r="Z12" t="s">
        <v>205</v>
      </c>
      <c r="AA12" t="s">
        <v>250</v>
      </c>
      <c r="AB12" t="s">
        <v>210</v>
      </c>
      <c r="AC12" t="s">
        <v>251</v>
      </c>
      <c r="AD12" t="s">
        <v>210</v>
      </c>
      <c r="AE12" t="s">
        <v>251</v>
      </c>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McCleery, Joe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2025-02-02T20:32:00Z</dcterms:modified>
</cp:coreProperties>
</file>